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69DD87D2-6ACE-4E2C-8D46-92D240D2DCB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OFERTA ECONÓMICA LOTE 1" sheetId="1" r:id="rId1"/>
    <sheet name="LOTE 1 (2)" sheetId="2" state="hidden" r:id="rId2"/>
    <sheet name="LOTE 1 (3)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6" i="1" l="1"/>
  <c r="I10" i="1"/>
  <c r="I13" i="1" l="1"/>
  <c r="I11" i="1"/>
  <c r="I9" i="1"/>
  <c r="E14" i="3" l="1"/>
  <c r="D14" i="3" s="1"/>
  <c r="G12" i="3"/>
  <c r="J11" i="3"/>
  <c r="C14" i="3" s="1"/>
  <c r="C15" i="3" s="1"/>
  <c r="I11" i="3"/>
  <c r="J10" i="3"/>
  <c r="I10" i="3"/>
  <c r="J9" i="3"/>
  <c r="I9" i="3"/>
  <c r="E14" i="2" l="1"/>
  <c r="D14" i="2" s="1"/>
  <c r="G12" i="2"/>
  <c r="J11" i="2"/>
  <c r="I11" i="2"/>
  <c r="J10" i="2"/>
  <c r="I10" i="2"/>
  <c r="J9" i="2"/>
  <c r="C14" i="2" s="1"/>
  <c r="C15" i="2" s="1"/>
  <c r="I9" i="2"/>
</calcChain>
</file>

<file path=xl/sharedStrings.xml><?xml version="1.0" encoding="utf-8"?>
<sst xmlns="http://schemas.openxmlformats.org/spreadsheetml/2006/main" count="64" uniqueCount="33">
  <si>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</si>
  <si>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</si>
  <si>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</si>
  <si>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</si>
  <si>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</si>
  <si>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</si>
  <si>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</si>
  <si>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</si>
  <si>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</si>
  <si>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</si>
  <si>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</si>
  <si>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</si>
  <si>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</si>
  <si>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</si>
  <si>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</si>
  <si>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</si>
  <si>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</si>
  <si>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</si>
  <si>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</si>
  <si>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</si>
  <si>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</si>
  <si>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</si>
  <si>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</si>
  <si>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t>PRECIO FIJO</t>
  </si>
  <si>
    <t>URBANO</t>
  </si>
  <si>
    <t>PRECIO POR KM</t>
  </si>
  <si>
    <t>INTERURBANO/INTERPROVINCIAL</t>
  </si>
  <si>
    <r>
      <rPr>
        <sz val="12"/>
        <color theme="1"/>
        <rFont val="Calibri"/>
        <family val="2"/>
        <scheme val="minor"/>
      </rPr>
      <t>AMBULANCIA INDIVIDUAL ASISTENCIAL</t>
    </r>
    <r>
      <rPr>
        <b/>
        <sz val="12"/>
        <color theme="1"/>
        <rFont val="Calibri"/>
        <family val="2"/>
        <scheme val="minor"/>
      </rPr>
      <t xml:space="preserve">
(CLASE A1)</t>
    </r>
  </si>
  <si>
    <t>PRECIO POR ACTIVACIÓN</t>
  </si>
  <si>
    <t>Contratación del servicio de transporte de pacientes en ambulancia de los centros asistenciales de FREMAP, Mutua Colaboradora con la Seguridad Social Nº61, en La Coruña.</t>
  </si>
  <si>
    <t>PRECIO OFERTADO (€)</t>
  </si>
  <si>
    <t>LICT/99/029/2026/0043</t>
  </si>
  <si>
    <t>OFERTA ECONÓMICA: LOTE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</si>
</sst>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0"/>
      </right>
      <top/>
      <bottom style="thin">
        <color indexed="64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44" fontId="15" fillId="0" borderId="0" applyFont="0" applyFill="0" applyBorder="0" applyAlignment="0" applyProtection="0"/>
  </cellStyleXfs>
  <cellXfs count="86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Border="1"/>
    <xf numFmtId="4" fontId="7" fillId="7" borderId="1" xfId="0" applyNumberFormat="1" applyFont="1" applyFill="1" applyBorder="1" applyAlignment="1">
      <alignment horizontal="center" vertical="center" wrapText="1"/>
    </xf>
    <xf numFmtId="4" fontId="7" fillId="4" borderId="1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4" fontId="7" fillId="11" borderId="1" xfId="0" applyNumberFormat="1" applyFont="1" applyFill="1" applyBorder="1" applyAlignment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0" fillId="9" borderId="0" xfId="0" applyFill="1"/>
    <xf numFmtId="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4" fontId="8" fillId="0" borderId="0" xfId="0" applyNumberFormat="1" applyFont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5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0" fontId="6" fillId="0" borderId="0" xfId="0" applyFont="1"/>
    <xf numFmtId="4" fontId="0" fillId="0" borderId="2" xfId="0" applyNumberFormat="1" applyBorder="1" applyAlignment="1">
      <alignment wrapText="1"/>
    </xf>
    <xf numFmtId="0" fontId="6" fillId="0" borderId="0" xfId="0" applyFont="1" applyAlignment="1" applyProtection="1">
      <alignment vertical="center" wrapText="1"/>
      <protection locked="0"/>
    </xf>
    <xf numFmtId="0" fontId="12" fillId="5" borderId="1" xfId="0" applyFont="1" applyFill="1" applyBorder="1" applyAlignment="1" applyProtection="1">
      <alignment horizontal="center" vertical="center" wrapText="1"/>
    </xf>
    <xf numFmtId="4" fontId="7" fillId="1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 wrapText="1"/>
    </xf>
    <xf numFmtId="4" fontId="12" fillId="0" borderId="0" xfId="0" applyNumberFormat="1" applyFont="1" applyAlignment="1" applyProtection="1">
      <alignment horizontal="center" vertical="center" wrapText="1"/>
    </xf>
    <xf numFmtId="3" fontId="11" fillId="0" borderId="0" xfId="0" applyNumberFormat="1" applyFont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44" fontId="14" fillId="0" borderId="1" xfId="2" applyFont="1" applyBorder="1" applyAlignment="1" applyProtection="1">
      <alignment vertical="center"/>
    </xf>
    <xf numFmtId="0" fontId="0" fillId="0" borderId="0" xfId="0" applyAlignment="1" applyProtection="1">
      <alignment horizontal="center" vertical="center" wrapText="1"/>
    </xf>
    <xf numFmtId="164" fontId="0" fillId="0" borderId="0" xfId="0" applyNumberFormat="1" applyAlignment="1" applyProtection="1">
      <alignment horizontal="center" vertical="center"/>
    </xf>
    <xf numFmtId="4" fontId="0" fillId="0" borderId="0" xfId="0" applyNumberFormat="1" applyAlignment="1" applyProtection="1">
      <alignment horizontal="center" vertical="center"/>
    </xf>
    <xf numFmtId="4" fontId="12" fillId="11" borderId="1" xfId="0" applyNumberFormat="1" applyFont="1" applyFill="1" applyBorder="1" applyAlignment="1" applyProtection="1">
      <alignment horizontal="center" vertical="center" wrapText="1"/>
    </xf>
    <xf numFmtId="4" fontId="11" fillId="0" borderId="0" xfId="0" applyNumberFormat="1" applyFont="1" applyAlignment="1" applyProtection="1">
      <alignment horizontal="left" vertical="center"/>
    </xf>
    <xf numFmtId="44" fontId="0" fillId="0" borderId="0" xfId="2" applyFont="1" applyBorder="1" applyAlignment="1">
      <alignment horizontal="center" vertical="center"/>
    </xf>
    <xf numFmtId="0" fontId="13" fillId="0" borderId="1" xfId="0" applyFont="1" applyBorder="1" applyAlignment="1" applyProtection="1">
      <alignment horizontal="center" vertical="center" wrapText="1"/>
    </xf>
    <xf numFmtId="0" fontId="13" fillId="0" borderId="1" xfId="0" applyFont="1" applyFill="1" applyBorder="1" applyAlignment="1" applyProtection="1">
      <alignment horizontal="center" vertical="center" wrapText="1"/>
    </xf>
    <xf numFmtId="3" fontId="14" fillId="0" borderId="1" xfId="0" applyNumberFormat="1" applyFont="1" applyBorder="1" applyAlignment="1" applyProtection="1">
      <alignment vertical="center"/>
    </xf>
    <xf numFmtId="4" fontId="14" fillId="0" borderId="1" xfId="0" applyNumberFormat="1" applyFont="1" applyBorder="1" applyAlignment="1" applyProtection="1">
      <alignment vertical="center"/>
    </xf>
    <xf numFmtId="0" fontId="14" fillId="0" borderId="1" xfId="0" applyFont="1" applyBorder="1" applyAlignment="1" applyProtection="1">
      <alignment vertical="center"/>
    </xf>
    <xf numFmtId="0" fontId="0" fillId="0" borderId="0" xfId="0" applyAlignment="1">
      <alignment vertical="center"/>
    </xf>
    <xf numFmtId="0" fontId="13" fillId="6" borderId="1" xfId="0" applyFont="1" applyFill="1" applyBorder="1" applyAlignment="1">
      <alignment horizontal="center" vertical="center" wrapText="1"/>
    </xf>
    <xf numFmtId="164" fontId="6" fillId="16" borderId="1" xfId="0" applyNumberFormat="1" applyFont="1" applyFill="1" applyBorder="1" applyAlignment="1" applyProtection="1">
      <alignment horizontal="center" vertical="center"/>
      <protection locked="0"/>
    </xf>
    <xf numFmtId="164" fontId="0" fillId="13" borderId="1" xfId="0" applyNumberFormat="1" applyFill="1" applyBorder="1" applyAlignment="1">
      <alignment horizontal="center" vertical="center"/>
    </xf>
    <xf numFmtId="0" fontId="13" fillId="8" borderId="1" xfId="0" applyFont="1" applyFill="1" applyBorder="1" applyAlignment="1">
      <alignment horizontal="center" vertical="center" wrapText="1"/>
    </xf>
    <xf numFmtId="164" fontId="6" fillId="12" borderId="1" xfId="0" applyNumberFormat="1" applyFont="1" applyFill="1" applyBorder="1" applyAlignment="1">
      <alignment horizontal="center" vertical="center"/>
    </xf>
    <xf numFmtId="4" fontId="11" fillId="0" borderId="0" xfId="0" applyNumberFormat="1" applyFont="1" applyAlignment="1" applyProtection="1">
      <alignment horizontal="left" vertical="center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12" fillId="5" borderId="4" xfId="0" applyFont="1" applyFill="1" applyBorder="1" applyAlignment="1" applyProtection="1">
      <alignment horizontal="center" vertical="center"/>
    </xf>
    <xf numFmtId="0" fontId="12" fillId="5" borderId="5" xfId="0" applyFont="1" applyFill="1" applyBorder="1" applyAlignment="1" applyProtection="1">
      <alignment horizontal="center" vertical="center"/>
    </xf>
    <xf numFmtId="0" fontId="12" fillId="5" borderId="3" xfId="0" applyFont="1" applyFill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center" vertical="center" wrapText="1"/>
      <protection locked="0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center" wrapText="1"/>
      <protection locked="0"/>
    </xf>
    <xf numFmtId="4" fontId="5" fillId="3" borderId="0" xfId="1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3" fontId="14" fillId="0" borderId="4" xfId="0" applyNumberFormat="1" applyFont="1" applyBorder="1" applyAlignment="1" applyProtection="1">
      <alignment horizontal="center" vertical="center"/>
    </xf>
    <xf numFmtId="3" fontId="14" fillId="0" borderId="3" xfId="0" applyNumberFormat="1" applyFont="1" applyBorder="1" applyAlignment="1" applyProtection="1">
      <alignment horizontal="center" vertical="center"/>
    </xf>
    <xf numFmtId="0" fontId="13" fillId="0" borderId="6" xfId="0" applyFont="1" applyBorder="1" applyAlignment="1" applyProtection="1">
      <alignment horizontal="center" vertical="center" wrapText="1"/>
    </xf>
    <xf numFmtId="0" fontId="13" fillId="0" borderId="7" xfId="0" applyFont="1" applyBorder="1" applyAlignment="1" applyProtection="1">
      <alignment horizontal="center" vertical="center" wrapText="1"/>
    </xf>
    <xf numFmtId="0" fontId="0" fillId="0" borderId="8" xfId="0" applyBorder="1" applyAlignment="1" applyProtection="1">
      <alignment horizontal="center" wrapText="1"/>
    </xf>
    <xf numFmtId="0" fontId="0" fillId="0" borderId="9" xfId="0" applyBorder="1" applyAlignment="1" applyProtection="1">
      <alignment horizontal="center" wrapText="1"/>
    </xf>
    <xf numFmtId="0" fontId="0" fillId="0" borderId="5" xfId="0" applyBorder="1" applyAlignment="1" applyProtection="1">
      <alignment horizontal="center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 wrapText="1"/>
      <protection locked="0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</cellXfs>
  <cellStyles count="3">
    <cellStyle name="Énfasis2" xfId="1" builtinId="3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419100</xdr:colOff>
      <xdr:row>0</xdr:row>
      <xdr:rowOff>41414</xdr:rowOff>
    </xdr:from>
    <xdr:to>
      <xdr:col>8</xdr:col>
      <xdr:colOff>1369125</xdr:colOff>
      <xdr:row>1</xdr:row>
      <xdr:rowOff>237849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6100839" y="41414"/>
          <a:ext cx="950025" cy="648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topLeftCell="A7" zoomScale="66" zoomScaleNormal="80" workbookViewId="0">
      <selection activeCell="C16" sqref="C16"/>
    </sheetView>
  </sheetViews>
  <sheetFormatPr baseColWidth="10" defaultColWidth="9.1796875" defaultRowHeight="14.5" x14ac:dyDescent="0.35"/>
  <cols>
    <col min="1" max="1" width="19.81640625" customWidth="1"/>
    <col min="2" max="2" width="21.1796875" style="2" customWidth="1"/>
    <col min="3" max="3" width="37.6328125" style="2" customWidth="1"/>
    <col min="4" max="4" width="25.7265625" style="2" customWidth="1"/>
    <col min="5" max="5" width="31.54296875" customWidth="1"/>
    <col min="6" max="6" width="35.81640625" customWidth="1"/>
    <col min="7" max="7" width="28.1796875" customWidth="1"/>
    <col min="8" max="8" width="25" customWidth="1"/>
    <col min="9" max="9" width="22" customWidth="1"/>
    <col min="10" max="10" width="26.453125" style="1" customWidth="1"/>
    <col min="11" max="12" width="9.1796875" customWidth="1"/>
  </cols>
  <sheetData>
    <row r="1" spans="1:10" ht="36" x14ac:dyDescent="0.35">
      <c r="A1" s="60" t="s">
        <v>32</v>
      </c>
      <c r="B1" s="60"/>
      <c r="C1" s="60"/>
      <c r="D1" s="60"/>
      <c r="E1" s="60"/>
      <c r="F1" s="60"/>
      <c r="G1" s="60"/>
      <c r="H1" s="60"/>
      <c r="I1" s="60"/>
      <c r="J1" s="34"/>
    </row>
    <row r="2" spans="1:10" ht="106.5" customHeight="1" x14ac:dyDescent="0.35">
      <c r="A2" s="68" t="s">
        <v>29</v>
      </c>
      <c r="B2" s="68"/>
      <c r="C2" s="68"/>
      <c r="D2" s="68"/>
      <c r="E2" s="68"/>
      <c r="F2" s="68"/>
      <c r="G2" s="68"/>
      <c r="H2" s="68"/>
      <c r="I2" s="68"/>
      <c r="J2" s="34"/>
    </row>
    <row r="3" spans="1:10" ht="41.5" customHeight="1" x14ac:dyDescent="0.35">
      <c r="A3" s="67" t="s">
        <v>31</v>
      </c>
      <c r="B3" s="67"/>
      <c r="C3" s="67"/>
      <c r="D3" s="67"/>
      <c r="E3" s="67"/>
      <c r="F3" s="67"/>
      <c r="G3" s="67"/>
      <c r="H3" s="67"/>
      <c r="I3" s="67"/>
      <c r="J3" s="34"/>
    </row>
    <row r="4" spans="1:10" ht="23.5" customHeight="1" x14ac:dyDescent="0.35">
      <c r="A4" s="75"/>
      <c r="B4" s="75"/>
      <c r="C4" s="75"/>
      <c r="D4" s="75"/>
      <c r="E4" s="75"/>
      <c r="F4" s="75"/>
      <c r="G4" s="75"/>
      <c r="H4" s="75"/>
      <c r="I4" s="76"/>
      <c r="J4" s="33"/>
    </row>
    <row r="5" spans="1:10" ht="84.75" customHeight="1" x14ac:dyDescent="0.35">
      <c r="A5" s="64" t="s">
        <v>0</v>
      </c>
      <c r="B5" s="65"/>
      <c r="C5" s="65"/>
      <c r="D5" s="65"/>
      <c r="E5" s="65"/>
      <c r="F5" s="65"/>
      <c r="G5" s="65"/>
      <c r="H5" s="65"/>
      <c r="I5" s="66"/>
      <c r="J5" s="34"/>
    </row>
    <row r="6" spans="1:10" ht="24.5" customHeight="1" x14ac:dyDescent="0.35">
      <c r="A6" s="77"/>
      <c r="B6" s="77"/>
      <c r="C6" s="77"/>
      <c r="D6" s="77"/>
      <c r="E6" s="77"/>
      <c r="F6" s="77"/>
      <c r="G6" s="77"/>
      <c r="H6" s="77"/>
      <c r="I6" s="77"/>
    </row>
    <row r="7" spans="1:10" s="32" customFormat="1" ht="90" customHeight="1" x14ac:dyDescent="0.35">
      <c r="A7" s="61" t="s">
        <v>1</v>
      </c>
      <c r="B7" s="62"/>
      <c r="C7" s="62"/>
      <c r="D7" s="63"/>
      <c r="E7" s="35" t="s">
        <v>11</v>
      </c>
      <c r="F7" s="35" t="s">
        <v>12</v>
      </c>
      <c r="G7" s="35" t="s">
        <v>13</v>
      </c>
      <c r="H7" s="54" t="s">
        <v>30</v>
      </c>
      <c r="I7" s="36" t="s">
        <v>5</v>
      </c>
    </row>
    <row r="8" spans="1:10" s="32" customFormat="1" ht="17.5" customHeight="1" x14ac:dyDescent="0.35">
      <c r="A8" s="37"/>
      <c r="B8" s="37"/>
      <c r="C8" s="37"/>
      <c r="D8" s="38"/>
      <c r="E8" s="39"/>
      <c r="F8" s="39"/>
      <c r="G8" s="39"/>
      <c r="I8" s="39"/>
      <c r="J8"/>
    </row>
    <row r="9" spans="1:10" s="32" customFormat="1" ht="27.65" customHeight="1" x14ac:dyDescent="0.35">
      <c r="A9" s="69" t="s">
        <v>27</v>
      </c>
      <c r="B9" s="70" t="s">
        <v>21</v>
      </c>
      <c r="C9" s="40" t="s">
        <v>24</v>
      </c>
      <c r="D9" s="40" t="s">
        <v>23</v>
      </c>
      <c r="E9" s="50">
        <v>97</v>
      </c>
      <c r="F9" s="50"/>
      <c r="G9" s="41">
        <v>47.25</v>
      </c>
      <c r="H9" s="55"/>
      <c r="I9" s="56" t="str">
        <f>+IF(H9&lt;=0,"Precio no válido",IF(H9&gt;G9,"Precio no válido",ROUND(E9*H9,2)))</f>
        <v>Precio no válido</v>
      </c>
      <c r="J9"/>
    </row>
    <row r="10" spans="1:10" s="32" customFormat="1" ht="47.5" customHeight="1" x14ac:dyDescent="0.35">
      <c r="A10" s="69"/>
      <c r="B10" s="70"/>
      <c r="C10" s="73" t="s">
        <v>26</v>
      </c>
      <c r="D10" s="48" t="s">
        <v>28</v>
      </c>
      <c r="E10" s="50">
        <v>578</v>
      </c>
      <c r="F10" s="51"/>
      <c r="G10" s="41">
        <v>47.25</v>
      </c>
      <c r="H10" s="55"/>
      <c r="I10" s="56" t="str">
        <f>+IF(H10&lt;=0,"Precio no válido",IF(H10&gt;G10,"Precio no válido",ROUND(E10*H10,2)))</f>
        <v>Precio no válido</v>
      </c>
      <c r="J10"/>
    </row>
    <row r="11" spans="1:10" s="32" customFormat="1" ht="31" customHeight="1" x14ac:dyDescent="0.35">
      <c r="A11" s="69"/>
      <c r="B11" s="70"/>
      <c r="C11" s="74"/>
      <c r="D11" s="40" t="s">
        <v>25</v>
      </c>
      <c r="E11" s="52"/>
      <c r="F11" s="50">
        <v>98173</v>
      </c>
      <c r="G11" s="41">
        <v>0.78</v>
      </c>
      <c r="H11" s="55"/>
      <c r="I11" s="56" t="str">
        <f>+IF(H11&lt;=0,"Precio no válido",IF(H11&gt;G11,"Precio no válido",ROUND(F11*H11,2)))</f>
        <v>Precio no válido</v>
      </c>
      <c r="J11"/>
    </row>
    <row r="12" spans="1:10" x14ac:dyDescent="0.35">
      <c r="B12"/>
      <c r="C12"/>
      <c r="D12"/>
      <c r="E12" s="53"/>
      <c r="F12" s="53"/>
      <c r="G12" s="53"/>
      <c r="J12"/>
    </row>
    <row r="13" spans="1:10" ht="28.5" customHeight="1" x14ac:dyDescent="0.35">
      <c r="B13"/>
      <c r="C13"/>
      <c r="D13" s="49" t="s">
        <v>10</v>
      </c>
      <c r="E13" s="71">
        <v>41</v>
      </c>
      <c r="F13" s="72"/>
      <c r="G13" s="41">
        <v>30</v>
      </c>
      <c r="H13" s="55"/>
      <c r="I13" s="56" t="str">
        <f>+IF(H13&lt;=0,"Precio no válido",IF(H13&gt;G13,"Precio no válido",ROUND(E13*H13,2)))</f>
        <v>Precio no válido</v>
      </c>
      <c r="J13"/>
    </row>
    <row r="14" spans="1:10" s="32" customFormat="1" ht="15.5" x14ac:dyDescent="0.35">
      <c r="A14" s="42"/>
      <c r="B14" s="59"/>
      <c r="C14" s="59"/>
      <c r="D14" s="59"/>
      <c r="E14" s="44"/>
      <c r="F14" s="47"/>
      <c r="G14" s="43"/>
      <c r="H14" s="43"/>
      <c r="I14" s="43"/>
      <c r="J14"/>
    </row>
    <row r="15" spans="1:10" s="32" customFormat="1" ht="15.5" x14ac:dyDescent="0.35">
      <c r="A15" s="42"/>
      <c r="B15" s="46"/>
      <c r="C15" s="46"/>
      <c r="D15" s="46"/>
      <c r="E15" s="44"/>
      <c r="F15" s="44"/>
      <c r="G15" s="43"/>
      <c r="H15" s="43"/>
      <c r="I15" s="43"/>
      <c r="J15"/>
    </row>
    <row r="16" spans="1:10" s="32" customFormat="1" ht="93" customHeight="1" x14ac:dyDescent="0.35">
      <c r="A16"/>
      <c r="B16" s="45" t="s">
        <v>7</v>
      </c>
      <c r="C16" s="58" t="str">
        <f>+IF(COUNTIF(I9:I13,"Precio no válido"),"Precio no válido",IF(SUM(I9:I13)&lt;=0,"Precio no válido",SUM(I9:I13))*2)</f>
        <v>Precio no válido</v>
      </c>
      <c r="D16" s="57" t="s">
        <v>3</v>
      </c>
      <c r="E16"/>
      <c r="F16"/>
      <c r="G16"/>
      <c r="H16"/>
      <c r="I16"/>
    </row>
    <row r="18" spans="3:4" x14ac:dyDescent="0.35">
      <c r="D18"/>
    </row>
    <row r="21" spans="3:4" x14ac:dyDescent="0.35">
      <c r="C21"/>
    </row>
  </sheetData>
  <mergeCells count="12">
    <mergeCell ref="B14:D14"/>
    <mergeCell ref="A1:I1"/>
    <mergeCell ref="A7:D7"/>
    <mergeCell ref="A5:I5"/>
    <mergeCell ref="A3:I3"/>
    <mergeCell ref="A2:I2"/>
    <mergeCell ref="A9:A11"/>
    <mergeCell ref="B9:B11"/>
    <mergeCell ref="E13:F13"/>
    <mergeCell ref="C10:C11"/>
    <mergeCell ref="A4:I4"/>
    <mergeCell ref="A6:I6"/>
  </mergeCells>
  <phoneticPr fontId="16" type="noConversion"/>
  <dataValidations count="2">
    <dataValidation type="custom" allowBlank="1" showInputMessage="1" showErrorMessage="1" errorTitle="NUMERO DE DECIMALES INCORRECTO" error="Se deben incluir como máximo dos decimales" sqref="I8" xr:uid="{00000000-0002-0000-0000-000000000000}">
      <formula1>I8*100=INT(I8*100)</formula1>
    </dataValidation>
    <dataValidation type="custom" allowBlank="1" showInputMessage="1" showErrorMessage="1" errorTitle="PRECIO NO VÁLIDO" error="Se deben incluir como máximo dos decimales y el precio ofertado no podrá ser inferior a 0,01 ni superior al precio unitario máximo establecido._x000a_" sqref="H9:H11 H13" xr:uid="{00000000-0002-0000-0000-000001000000}">
      <formula1>IF(H9&gt;0,H9*100=INT(H9*100),"ERROR")+IF(H9&lt;=G9,H9*100=INT(H9*100),"ERROR")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"/>
  <sheetViews>
    <sheetView topLeftCell="E1" zoomScale="70" zoomScaleNormal="70" workbookViewId="0">
      <selection activeCell="J9" sqref="J9"/>
    </sheetView>
  </sheetViews>
  <sheetFormatPr baseColWidth="10" defaultColWidth="9.1796875" defaultRowHeight="14.5" x14ac:dyDescent="0.35"/>
  <cols>
    <col min="1" max="1" width="29.453125" customWidth="1"/>
    <col min="2" max="2" width="22.453125" style="2" customWidth="1"/>
    <col min="3" max="3" width="36.453125" customWidth="1"/>
    <col min="4" max="4" width="25.453125" customWidth="1"/>
    <col min="5" max="5" width="28.1796875" customWidth="1"/>
    <col min="6" max="6" width="26.81640625" customWidth="1"/>
    <col min="7" max="7" width="26.453125" style="1" customWidth="1"/>
    <col min="8" max="8" width="22.453125" customWidth="1"/>
    <col min="9" max="9" width="23.54296875" customWidth="1"/>
    <col min="10" max="10" width="24.1796875" customWidth="1"/>
  </cols>
  <sheetData>
    <row r="1" spans="1:12" ht="36" x14ac:dyDescent="0.35">
      <c r="A1" s="60" t="s">
        <v>9</v>
      </c>
      <c r="B1" s="60"/>
      <c r="C1" s="60"/>
      <c r="D1" s="60"/>
      <c r="E1" s="60"/>
      <c r="F1" s="60"/>
      <c r="G1" s="60"/>
    </row>
    <row r="2" spans="1:12" ht="36" customHeight="1" x14ac:dyDescent="0.35">
      <c r="A2" s="80" t="s">
        <v>14</v>
      </c>
      <c r="B2" s="80"/>
      <c r="C2" s="80"/>
      <c r="D2" s="80"/>
      <c r="E2" s="80"/>
      <c r="F2" s="80"/>
      <c r="G2" s="9"/>
    </row>
    <row r="3" spans="1:12" ht="33.5" x14ac:dyDescent="0.35">
      <c r="A3" s="81" t="s">
        <v>15</v>
      </c>
      <c r="B3" s="81"/>
      <c r="C3" s="81"/>
      <c r="D3" s="81"/>
      <c r="E3" s="81"/>
      <c r="F3" s="81"/>
      <c r="G3" s="81"/>
    </row>
    <row r="4" spans="1:12" x14ac:dyDescent="0.35">
      <c r="C4" s="3"/>
      <c r="D4" s="3"/>
      <c r="E4" s="4"/>
      <c r="F4" s="4"/>
      <c r="G4" s="4"/>
    </row>
    <row r="5" spans="1:12" ht="96.75" customHeight="1" x14ac:dyDescent="0.35">
      <c r="A5" s="82" t="s">
        <v>0</v>
      </c>
      <c r="B5" s="82"/>
      <c r="C5" s="82"/>
      <c r="D5" s="82"/>
      <c r="E5" s="82"/>
      <c r="F5" s="82"/>
      <c r="G5" s="82"/>
    </row>
    <row r="7" spans="1:12" ht="75" customHeight="1" x14ac:dyDescent="0.35">
      <c r="A7" s="83" t="s">
        <v>1</v>
      </c>
      <c r="B7" s="84"/>
      <c r="C7" s="85"/>
      <c r="D7" s="27" t="s">
        <v>11</v>
      </c>
      <c r="E7" s="27" t="s">
        <v>12</v>
      </c>
      <c r="F7" s="27" t="s">
        <v>13</v>
      </c>
      <c r="G7" s="27" t="s">
        <v>16</v>
      </c>
      <c r="H7" s="20" t="s">
        <v>17</v>
      </c>
      <c r="I7" s="20" t="s">
        <v>18</v>
      </c>
      <c r="J7" s="16" t="s">
        <v>19</v>
      </c>
    </row>
    <row r="8" spans="1:12" ht="15" customHeight="1" x14ac:dyDescent="0.35">
      <c r="C8" s="2"/>
      <c r="G8"/>
    </row>
    <row r="9" spans="1:12" ht="29" x14ac:dyDescent="0.35">
      <c r="A9" s="78" t="s">
        <v>20</v>
      </c>
      <c r="B9" s="78" t="s">
        <v>21</v>
      </c>
      <c r="C9" s="17" t="s">
        <v>8</v>
      </c>
      <c r="D9" s="11">
        <v>240</v>
      </c>
      <c r="E9" s="11">
        <v>600</v>
      </c>
      <c r="F9" s="31">
        <v>41</v>
      </c>
      <c r="G9" s="31">
        <v>36</v>
      </c>
      <c r="H9" s="28"/>
      <c r="I9" s="15">
        <f>D9*H9</f>
        <v>0</v>
      </c>
      <c r="J9" s="29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78"/>
      <c r="B10" s="78"/>
      <c r="C10" s="18" t="s">
        <v>4</v>
      </c>
      <c r="D10" s="11" t="s">
        <v>22</v>
      </c>
      <c r="E10" s="11">
        <v>4100</v>
      </c>
      <c r="F10" s="31">
        <v>0.75</v>
      </c>
      <c r="G10" s="31">
        <v>0.67</v>
      </c>
      <c r="H10" s="28"/>
      <c r="I10" s="15">
        <f>E10*H10</f>
        <v>0</v>
      </c>
      <c r="J10" s="29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78" t="s">
        <v>10</v>
      </c>
      <c r="B11" s="78"/>
      <c r="C11" s="78"/>
      <c r="D11" s="79">
        <v>10</v>
      </c>
      <c r="E11" s="79"/>
      <c r="F11" s="31">
        <v>25</v>
      </c>
      <c r="G11" s="31">
        <v>22.5</v>
      </c>
      <c r="H11" s="28"/>
      <c r="I11" s="15">
        <f>D11*H11</f>
        <v>0</v>
      </c>
      <c r="J11" s="29" t="str">
        <f>IF(H11&lt;G11,"Precio por debajo del mínimo establecido",IF(H11&gt;F11,"Error precio","Precio unitario válido"))</f>
        <v>Precio por debajo del mínimo establecido</v>
      </c>
    </row>
    <row r="12" spans="1:12" s="10" customFormat="1" x14ac:dyDescent="0.35">
      <c r="A12" s="12"/>
      <c r="B12" s="19"/>
      <c r="C12" s="13"/>
      <c r="D12" s="7"/>
      <c r="E12" s="14"/>
      <c r="F12"/>
      <c r="G12" s="24">
        <f>SUM(G9:G11)</f>
        <v>59.17</v>
      </c>
      <c r="H12"/>
    </row>
    <row r="13" spans="1:12" ht="77.25" customHeight="1" x14ac:dyDescent="0.35">
      <c r="B13" s="5" t="s">
        <v>2</v>
      </c>
      <c r="C13" s="15">
        <v>13165</v>
      </c>
      <c r="E13" s="7"/>
    </row>
    <row r="14" spans="1:12" ht="81.75" customHeight="1" x14ac:dyDescent="0.35">
      <c r="B14" s="6" t="s">
        <v>6</v>
      </c>
      <c r="C14" s="15" t="str">
        <f>+IF(COUNTIF(J5:J11,"Error precio"),"Precio no válido",IF(SUM(I5:I11)&lt;=0,"Precio no válido",SUM(I5:I11)))</f>
        <v>Precio no válido</v>
      </c>
      <c r="D14" s="22" t="str">
        <f>+IF(E14=3,"Todas las casillas contienen un valor.","Oferta incompleta. Existen casillas sin valor introducido.")</f>
        <v>Oferta incompleta. Existen casillas sin valor introducido.</v>
      </c>
      <c r="E14" s="23">
        <f>+COUNT(H9:H11)</f>
        <v>0</v>
      </c>
      <c r="F14" s="25"/>
      <c r="G14" s="26"/>
      <c r="H14" s="25"/>
      <c r="I14" s="25"/>
      <c r="J14" s="25"/>
      <c r="K14" s="25"/>
      <c r="L14" s="25"/>
    </row>
    <row r="15" spans="1:12" ht="105.75" customHeight="1" x14ac:dyDescent="0.35">
      <c r="B15" s="8" t="s">
        <v>7</v>
      </c>
      <c r="C15" s="30" t="e">
        <f>C14*2</f>
        <v>#VALUE!</v>
      </c>
      <c r="D15" s="21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1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1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1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5"/>
  <sheetViews>
    <sheetView zoomScale="70" zoomScaleNormal="70" workbookViewId="0">
      <selection activeCell="C14" sqref="C14"/>
    </sheetView>
  </sheetViews>
  <sheetFormatPr baseColWidth="10" defaultColWidth="9.1796875" defaultRowHeight="14.5" x14ac:dyDescent="0.35"/>
  <cols>
    <col min="1" max="1" width="29.453125" customWidth="1"/>
    <col min="2" max="2" width="22.453125" style="2" customWidth="1"/>
    <col min="3" max="3" width="36.453125" customWidth="1"/>
    <col min="4" max="4" width="25.453125" customWidth="1"/>
    <col min="5" max="5" width="28.1796875" customWidth="1"/>
    <col min="6" max="6" width="26.81640625" customWidth="1"/>
    <col min="7" max="7" width="26.453125" style="1" customWidth="1"/>
    <col min="8" max="8" width="22.453125" customWidth="1"/>
    <col min="9" max="9" width="23.54296875" customWidth="1"/>
    <col min="10" max="10" width="24.1796875" customWidth="1"/>
  </cols>
  <sheetData>
    <row r="1" spans="1:12" ht="36" x14ac:dyDescent="0.35">
      <c r="A1" s="60" t="s">
        <v>9</v>
      </c>
      <c r="B1" s="60"/>
      <c r="C1" s="60"/>
      <c r="D1" s="60"/>
      <c r="E1" s="60"/>
      <c r="F1" s="60"/>
      <c r="G1" s="60"/>
    </row>
    <row r="2" spans="1:12" ht="36" customHeight="1" x14ac:dyDescent="0.35">
      <c r="A2" s="80" t="s">
        <v>14</v>
      </c>
      <c r="B2" s="80"/>
      <c r="C2" s="80"/>
      <c r="D2" s="80"/>
      <c r="E2" s="80"/>
      <c r="F2" s="80"/>
      <c r="G2" s="9"/>
    </row>
    <row r="3" spans="1:12" ht="33.5" x14ac:dyDescent="0.35">
      <c r="A3" s="81" t="s">
        <v>15</v>
      </c>
      <c r="B3" s="81"/>
      <c r="C3" s="81"/>
      <c r="D3" s="81"/>
      <c r="E3" s="81"/>
      <c r="F3" s="81"/>
      <c r="G3" s="81"/>
    </row>
    <row r="4" spans="1:12" x14ac:dyDescent="0.35">
      <c r="C4" s="3"/>
      <c r="D4" s="3"/>
      <c r="E4" s="4"/>
      <c r="F4" s="4"/>
      <c r="G4" s="4"/>
    </row>
    <row r="5" spans="1:12" ht="96.75" customHeight="1" x14ac:dyDescent="0.35">
      <c r="A5" s="82" t="s">
        <v>0</v>
      </c>
      <c r="B5" s="82"/>
      <c r="C5" s="82"/>
      <c r="D5" s="82"/>
      <c r="E5" s="82"/>
      <c r="F5" s="82"/>
      <c r="G5" s="82"/>
    </row>
    <row r="7" spans="1:12" ht="75" customHeight="1" x14ac:dyDescent="0.35">
      <c r="A7" s="83" t="s">
        <v>1</v>
      </c>
      <c r="B7" s="84"/>
      <c r="C7" s="85"/>
      <c r="D7" s="27" t="s">
        <v>11</v>
      </c>
      <c r="E7" s="27" t="s">
        <v>12</v>
      </c>
      <c r="F7" s="27" t="s">
        <v>13</v>
      </c>
      <c r="G7" s="27" t="s">
        <v>16</v>
      </c>
      <c r="H7" s="20" t="s">
        <v>17</v>
      </c>
      <c r="I7" s="20" t="s">
        <v>18</v>
      </c>
      <c r="J7" s="16" t="s">
        <v>19</v>
      </c>
    </row>
    <row r="8" spans="1:12" ht="15" customHeight="1" x14ac:dyDescent="0.35">
      <c r="C8" s="2"/>
      <c r="G8"/>
    </row>
    <row r="9" spans="1:12" ht="29" x14ac:dyDescent="0.35">
      <c r="A9" s="78" t="s">
        <v>20</v>
      </c>
      <c r="B9" s="78" t="s">
        <v>21</v>
      </c>
      <c r="C9" s="17" t="s">
        <v>8</v>
      </c>
      <c r="D9" s="11">
        <v>240</v>
      </c>
      <c r="E9" s="11">
        <v>600</v>
      </c>
      <c r="F9" s="31">
        <v>41</v>
      </c>
      <c r="G9" s="31">
        <v>36</v>
      </c>
      <c r="H9" s="28"/>
      <c r="I9" s="15">
        <f>D9*H9</f>
        <v>0</v>
      </c>
      <c r="J9" s="29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78"/>
      <c r="B10" s="78"/>
      <c r="C10" s="18" t="s">
        <v>4</v>
      </c>
      <c r="D10" s="11" t="s">
        <v>22</v>
      </c>
      <c r="E10" s="11">
        <v>4100</v>
      </c>
      <c r="F10" s="31">
        <v>0.75</v>
      </c>
      <c r="G10" s="31">
        <v>0.67</v>
      </c>
      <c r="H10" s="28"/>
      <c r="I10" s="15">
        <f>E10*H10</f>
        <v>0</v>
      </c>
      <c r="J10" s="29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78" t="s">
        <v>10</v>
      </c>
      <c r="B11" s="78"/>
      <c r="C11" s="78"/>
      <c r="D11" s="79">
        <v>10</v>
      </c>
      <c r="E11" s="79"/>
      <c r="F11" s="31">
        <v>25</v>
      </c>
      <c r="G11" s="31">
        <v>22.5</v>
      </c>
      <c r="H11" s="28"/>
      <c r="I11" s="15">
        <f>D11*H11</f>
        <v>0</v>
      </c>
      <c r="J11" s="29" t="str">
        <f>IF(H11&lt;G11,"Precio por debajo del mínimo establecido",IF(H11&gt;F11,"Error precio","Precio unitario válido"))</f>
        <v>Precio por debajo del mínimo establecido</v>
      </c>
    </row>
    <row r="12" spans="1:12" s="10" customFormat="1" x14ac:dyDescent="0.35">
      <c r="A12" s="12"/>
      <c r="B12" s="19"/>
      <c r="C12" s="13"/>
      <c r="D12" s="7"/>
      <c r="E12" s="14"/>
      <c r="F12"/>
      <c r="G12" s="24">
        <f>SUM(G9:G11)</f>
        <v>59.17</v>
      </c>
      <c r="H12"/>
    </row>
    <row r="13" spans="1:12" ht="77.25" customHeight="1" x14ac:dyDescent="0.35">
      <c r="B13" s="5" t="s">
        <v>2</v>
      </c>
      <c r="C13" s="15">
        <v>13165</v>
      </c>
      <c r="E13" s="7"/>
    </row>
    <row r="14" spans="1:12" ht="81.75" customHeight="1" x14ac:dyDescent="0.35">
      <c r="B14" s="6" t="s">
        <v>6</v>
      </c>
      <c r="C14" s="15" t="str">
        <f>+IF(COUNTIF(J5:J11,"Error precio"),"Precio no válido",IF(SUM(I5:I11)&lt;=0,"Precio no válido",SUM(I5:I11)))</f>
        <v>Precio no válido</v>
      </c>
      <c r="D14" s="22" t="str">
        <f>+IF(E14=3,"Todas las casillas contienen un valor.","Oferta incompleta. Existen casillas sin valor introducido.")</f>
        <v>Oferta incompleta. Existen casillas sin valor introducido.</v>
      </c>
      <c r="E14" s="23">
        <f>+COUNT(H9:H11)</f>
        <v>0</v>
      </c>
      <c r="F14" s="25"/>
      <c r="G14" s="26"/>
      <c r="H14" s="25"/>
      <c r="I14" s="25"/>
      <c r="J14" s="25"/>
      <c r="K14" s="25"/>
      <c r="L14" s="25"/>
    </row>
    <row r="15" spans="1:12" ht="105.75" customHeight="1" x14ac:dyDescent="0.35">
      <c r="B15" s="8" t="s">
        <v>7</v>
      </c>
      <c r="C15" s="30" t="e">
        <f>C14*2</f>
        <v>#VALUE!</v>
      </c>
      <c r="D15" s="21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2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2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2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OFERTA ECONÓMICA LOTE 1</vt:lpstr>
      <vt:lpstr>LOTE 1 (2)</vt:lpstr>
      <vt:lpstr>LOTE 1 (3)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2026-03-05T11:43:27Z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2025-02-06T09:12:17Z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1d848546-d25b-4bb7-a1ca-9f23355d91bf</vt:lpwstr>
  </property>
  <property fmtid="{D5CDD505-2E9C-101B-9397-08002B2CF9AE}" pid="8" name="MSIP_Label_2c0a8209-6590-4cef-adb7-80fa47675d6e_ContentBits">
    <vt:lpwstr>2</vt:lpwstr>
  </property>
</Properties>
</file>